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17" i="2" l="1"/>
  <c r="E15" i="2"/>
  <c r="E14" i="2" l="1"/>
  <c r="E42" i="2"/>
  <c r="E33" i="2"/>
  <c r="E32" i="2" l="1"/>
  <c r="E21" i="2"/>
  <c r="E20" i="2" s="1"/>
  <c r="E6" i="2"/>
  <c r="E5" i="2" s="1"/>
  <c r="E54" i="2" l="1"/>
</calcChain>
</file>

<file path=xl/sharedStrings.xml><?xml version="1.0" encoding="utf-8"?>
<sst xmlns="http://schemas.openxmlformats.org/spreadsheetml/2006/main" count="74" uniqueCount="73">
  <si>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</si>
  <si>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</si>
  <si>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</si>
  <si>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</si>
  <si>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</si>
  <si>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</si>
  <si>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</si>
  <si>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</si>
  <si>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</si>
  <si>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</si>
  <si>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</si>
  <si>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</si>
  <si>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</si>
  <si>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</si>
  <si>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</si>
  <si>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</si>
  <si>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</si>
  <si>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</si>
  <si>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</si>
  <si>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</si>
  <si>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</si>
  <si>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</si>
  <si>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</si>
  <si>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</si>
  <si>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</si>
  <si>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</si>
  <si>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</si>
  <si>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</si>
  <si>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</si>
  <si>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</si>
  <si>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</si>
  <si>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</si>
  <si>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</si>
  <si>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</si>
  <si>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</si>
  <si>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</si>
  <si>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</si>
  <si>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</si>
  <si>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</si>
  <si>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січень-березень 2024 року</t>
  </si>
  <si>
    <t>Отримання принтера з подвійним модулем ламінування для ЦНАПу (благодійна допомога )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</si>
  <si>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</si>
  <si>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</si>
  <si>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дерев`яної альтанки 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</si>
  <si>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</si>
  <si>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</si>
  <si>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</si>
  <si>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сирен сповіщення повітряної тривоги</t>
  </si>
  <si>
    <t>Отримання намету (благодійна)</t>
  </si>
  <si>
    <t>Отримання книг (благодійна)</t>
  </si>
  <si>
    <t>Отримання компютерної техніки (благодійна)</t>
  </si>
  <si>
    <t>Отримання зарядної станції (благодійна)</t>
  </si>
  <si>
    <t>Отримання шафи лабораторії (благодійна)</t>
  </si>
  <si>
    <t>Отримання гончарного круга (благодійна)</t>
  </si>
  <si>
    <t>Отримання крісла мішка (благодійна)</t>
  </si>
  <si>
    <t>Отримання кавомашин (благодійна)</t>
  </si>
  <si>
    <t>Отримання ноутбука (благодійна)</t>
  </si>
  <si>
    <t>Отримання осушувача (благодійна)</t>
  </si>
  <si>
    <t>Отримання павербанку (благодійна)</t>
  </si>
  <si>
    <t>Отримання термогігрометра (благодійна)</t>
  </si>
  <si>
    <t>Отримання ліхтарика (благодійна)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</si>
  <si>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</si>
  <si>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</si>
  <si>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</si>
  <si>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</si>
  <si>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настінних газових конденсаційних  котлів (благодійна допомога)</t>
  </si>
  <si>
    <t>Підтримка ЗСУ</t>
  </si>
  <si>
    <t>Отримання гойдалки-балансира (благодійна допомога)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</si>
  <si>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</si>
  <si>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Придбання грунтового катка для  комунального підприємства «Благоустрій Дунаєвеччини»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</si>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</sst>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24" borderId="1" xfId="1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167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4"/>
  <sheetViews>
    <sheetView tabSelected="1" topLeftCell="B1" workbookViewId="0">
      <selection activeCell="K50" sqref="K50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140625" style="4" customWidth="1"/>
    <col min="4" max="6" width="15.7109375" style="1" customWidth="1"/>
    <col min="7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6" ht="18.75" x14ac:dyDescent="0.3">
      <c r="B2" s="29" t="s">
        <v>39</v>
      </c>
      <c r="C2" s="29"/>
      <c r="D2" s="29"/>
      <c r="E2" s="29"/>
      <c r="F2" s="29"/>
    </row>
    <row r="3" spans="1:6" ht="14.25" x14ac:dyDescent="0.2">
      <c r="F3" s="10" t="s">
        <v>37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38</v>
      </c>
    </row>
    <row r="5" spans="1:6" ht="63.75" customHeight="1" x14ac:dyDescent="0.2">
      <c r="A5" s="9">
        <v>1</v>
      </c>
      <c r="B5" s="12" t="s">
        <v>4</v>
      </c>
      <c r="C5" s="13" t="s">
        <v>68</v>
      </c>
      <c r="D5" s="14">
        <v>0</v>
      </c>
      <c r="E5" s="14">
        <f>E6+E8+E10+E12</f>
        <v>1733.75</v>
      </c>
      <c r="F5" s="14">
        <v>1046.3800000000001</v>
      </c>
    </row>
    <row r="6" spans="1:6" ht="48.75" customHeight="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</f>
        <v>123.75</v>
      </c>
      <c r="F6" s="14">
        <v>123.75</v>
      </c>
    </row>
    <row r="7" spans="1:6" ht="25.5" x14ac:dyDescent="0.2">
      <c r="A7" s="9">
        <v>0</v>
      </c>
      <c r="B7" s="12"/>
      <c r="C7" s="13" t="s">
        <v>40</v>
      </c>
      <c r="D7" s="14">
        <v>0</v>
      </c>
      <c r="E7" s="14">
        <v>123.75</v>
      </c>
      <c r="F7" s="14">
        <v>123.75</v>
      </c>
    </row>
    <row r="8" spans="1:6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1300</v>
      </c>
      <c r="F8" s="14">
        <v>702.43000000000006</v>
      </c>
    </row>
    <row r="9" spans="1:6" x14ac:dyDescent="0.2">
      <c r="A9" s="9">
        <v>0</v>
      </c>
      <c r="B9" s="12"/>
      <c r="C9" s="15" t="s">
        <v>66</v>
      </c>
      <c r="D9" s="14">
        <v>0</v>
      </c>
      <c r="E9" s="14">
        <v>1300</v>
      </c>
      <c r="F9" s="14">
        <v>702.43000000000006</v>
      </c>
    </row>
    <row r="10" spans="1:6" x14ac:dyDescent="0.2">
      <c r="A10" s="9">
        <v>1</v>
      </c>
      <c r="B10" s="12" t="s">
        <v>9</v>
      </c>
      <c r="C10" s="13" t="s">
        <v>10</v>
      </c>
      <c r="D10" s="14">
        <v>0</v>
      </c>
      <c r="E10" s="14">
        <v>260</v>
      </c>
      <c r="F10" s="14">
        <v>212.70000000000002</v>
      </c>
    </row>
    <row r="11" spans="1:6" x14ac:dyDescent="0.2">
      <c r="A11" s="9">
        <v>0</v>
      </c>
      <c r="B11" s="12"/>
      <c r="C11" s="13" t="s">
        <v>41</v>
      </c>
      <c r="D11" s="14">
        <v>0</v>
      </c>
      <c r="E11" s="14">
        <v>260</v>
      </c>
      <c r="F11" s="14">
        <v>212.70000000000002</v>
      </c>
    </row>
    <row r="12" spans="1:6" ht="25.5" x14ac:dyDescent="0.2">
      <c r="A12" s="9">
        <v>1</v>
      </c>
      <c r="B12" s="12" t="s">
        <v>11</v>
      </c>
      <c r="C12" s="13" t="s">
        <v>12</v>
      </c>
      <c r="D12" s="14">
        <v>0</v>
      </c>
      <c r="E12" s="14">
        <v>50</v>
      </c>
      <c r="F12" s="14">
        <v>7.5</v>
      </c>
    </row>
    <row r="13" spans="1:6" ht="28.5" customHeight="1" x14ac:dyDescent="0.2">
      <c r="A13" s="9">
        <v>0</v>
      </c>
      <c r="B13" s="12"/>
      <c r="C13" s="13" t="s">
        <v>42</v>
      </c>
      <c r="D13" s="14">
        <v>0</v>
      </c>
      <c r="E13" s="14">
        <v>50</v>
      </c>
      <c r="F13" s="14">
        <v>7.5</v>
      </c>
    </row>
    <row r="14" spans="1:6" x14ac:dyDescent="0.2">
      <c r="A14" s="9">
        <v>1</v>
      </c>
      <c r="B14" s="12" t="s">
        <v>13</v>
      </c>
      <c r="C14" s="13" t="s">
        <v>14</v>
      </c>
      <c r="D14" s="14">
        <v>0</v>
      </c>
      <c r="E14" s="14">
        <f>E15+E17</f>
        <v>100.199</v>
      </c>
      <c r="F14" s="14">
        <v>100.199</v>
      </c>
    </row>
    <row r="15" spans="1:6" x14ac:dyDescent="0.2">
      <c r="A15" s="9">
        <v>1</v>
      </c>
      <c r="B15" s="12" t="s">
        <v>15</v>
      </c>
      <c r="C15" s="13" t="s">
        <v>16</v>
      </c>
      <c r="D15" s="14">
        <v>0</v>
      </c>
      <c r="E15" s="14">
        <f>E16</f>
        <v>9.6989999999999998</v>
      </c>
      <c r="F15" s="14">
        <v>9.6989999999999998</v>
      </c>
    </row>
    <row r="16" spans="1:6" x14ac:dyDescent="0.2">
      <c r="A16" s="9">
        <v>0</v>
      </c>
      <c r="B16" s="12"/>
      <c r="C16" s="13" t="s">
        <v>70</v>
      </c>
      <c r="D16" s="14">
        <v>0</v>
      </c>
      <c r="E16" s="14">
        <v>9.6989999999999998</v>
      </c>
      <c r="F16" s="14">
        <v>9.6989999999999998</v>
      </c>
    </row>
    <row r="17" spans="1:6" ht="30" customHeight="1" x14ac:dyDescent="0.2">
      <c r="A17" s="9">
        <v>1</v>
      </c>
      <c r="B17" s="12" t="s">
        <v>17</v>
      </c>
      <c r="C17" s="13" t="s">
        <v>18</v>
      </c>
      <c r="D17" s="14">
        <v>0</v>
      </c>
      <c r="E17" s="14">
        <f>E18+E19</f>
        <v>90.5</v>
      </c>
      <c r="F17" s="14">
        <v>90.5</v>
      </c>
    </row>
    <row r="18" spans="1:6" x14ac:dyDescent="0.2">
      <c r="A18" s="9">
        <v>0</v>
      </c>
      <c r="B18" s="12"/>
      <c r="C18" s="13" t="s">
        <v>71</v>
      </c>
      <c r="D18" s="14">
        <v>0</v>
      </c>
      <c r="E18" s="14">
        <v>25</v>
      </c>
      <c r="F18" s="14">
        <v>25</v>
      </c>
    </row>
    <row r="19" spans="1:6" ht="38.25" x14ac:dyDescent="0.2">
      <c r="A19" s="9">
        <v>0</v>
      </c>
      <c r="B19" s="12"/>
      <c r="C19" s="13" t="s">
        <v>72</v>
      </c>
      <c r="D19" s="14">
        <v>0</v>
      </c>
      <c r="E19" s="14">
        <v>65.5</v>
      </c>
      <c r="F19" s="14">
        <v>65.5</v>
      </c>
    </row>
    <row r="20" spans="1:6" ht="15" customHeight="1" x14ac:dyDescent="0.2">
      <c r="A20" s="9">
        <v>1</v>
      </c>
      <c r="B20" s="12" t="s">
        <v>19</v>
      </c>
      <c r="C20" s="13" t="s">
        <v>20</v>
      </c>
      <c r="D20" s="14">
        <v>0</v>
      </c>
      <c r="E20" s="14">
        <f>E21</f>
        <v>6755.7744600000005</v>
      </c>
      <c r="F20" s="14">
        <v>1453.98594</v>
      </c>
    </row>
    <row r="21" spans="1:6" ht="39" customHeight="1" x14ac:dyDescent="0.2">
      <c r="A21" s="9">
        <v>1</v>
      </c>
      <c r="B21" s="12" t="s">
        <v>21</v>
      </c>
      <c r="C21" s="13" t="s">
        <v>22</v>
      </c>
      <c r="D21" s="14">
        <v>0</v>
      </c>
      <c r="E21" s="14">
        <f>SUM(E22:E31)</f>
        <v>6755.7744600000005</v>
      </c>
      <c r="F21" s="14">
        <v>1453.98594</v>
      </c>
    </row>
    <row r="22" spans="1:6" x14ac:dyDescent="0.2">
      <c r="A22" s="9"/>
      <c r="B22" s="12"/>
      <c r="C22" s="13" t="s">
        <v>43</v>
      </c>
      <c r="D22" s="14">
        <v>0</v>
      </c>
      <c r="E22" s="16">
        <v>39.5</v>
      </c>
      <c r="F22" s="16">
        <v>39.5</v>
      </c>
    </row>
    <row r="23" spans="1:6" x14ac:dyDescent="0.2">
      <c r="A23" s="9"/>
      <c r="B23" s="12"/>
      <c r="C23" s="13" t="s">
        <v>61</v>
      </c>
      <c r="D23" s="14">
        <v>0</v>
      </c>
      <c r="E23" s="16">
        <v>48.2</v>
      </c>
      <c r="F23" s="16">
        <v>48.2</v>
      </c>
    </row>
    <row r="24" spans="1:6" ht="13.5" customHeight="1" x14ac:dyDescent="0.2">
      <c r="A24" s="9"/>
      <c r="B24" s="12"/>
      <c r="C24" s="17" t="s">
        <v>62</v>
      </c>
      <c r="D24" s="14">
        <v>0</v>
      </c>
      <c r="E24" s="16">
        <v>40.799999999999997</v>
      </c>
      <c r="F24" s="16">
        <v>40.799999999999997</v>
      </c>
    </row>
    <row r="25" spans="1:6" x14ac:dyDescent="0.2">
      <c r="A25" s="9"/>
      <c r="B25" s="12"/>
      <c r="C25" s="17" t="s">
        <v>63</v>
      </c>
      <c r="D25" s="14">
        <v>0</v>
      </c>
      <c r="E25" s="16">
        <v>49.6</v>
      </c>
      <c r="F25" s="16">
        <v>49.6</v>
      </c>
    </row>
    <row r="26" spans="1:6" x14ac:dyDescent="0.2">
      <c r="A26" s="9"/>
      <c r="B26" s="12"/>
      <c r="C26" s="17" t="s">
        <v>64</v>
      </c>
      <c r="D26" s="14">
        <v>0</v>
      </c>
      <c r="E26" s="16">
        <v>29.9</v>
      </c>
      <c r="F26" s="16">
        <v>29.9</v>
      </c>
    </row>
    <row r="27" spans="1:6" x14ac:dyDescent="0.2">
      <c r="A27" s="9"/>
      <c r="B27" s="12"/>
      <c r="C27" s="17" t="s">
        <v>67</v>
      </c>
      <c r="D27" s="14">
        <v>0</v>
      </c>
      <c r="E27" s="16">
        <v>17.899999999999999</v>
      </c>
      <c r="F27" s="16">
        <v>17.899999999999999</v>
      </c>
    </row>
    <row r="28" spans="1:6" ht="25.5" x14ac:dyDescent="0.2">
      <c r="A28" s="9">
        <v>0</v>
      </c>
      <c r="B28" s="12"/>
      <c r="C28" s="18" t="s">
        <v>65</v>
      </c>
      <c r="D28" s="14">
        <v>0</v>
      </c>
      <c r="E28" s="14">
        <v>654.14959999999996</v>
      </c>
      <c r="F28" s="14">
        <v>654.14959999999996</v>
      </c>
    </row>
    <row r="29" spans="1:6" ht="13.5" customHeight="1" x14ac:dyDescent="0.2">
      <c r="A29" s="9"/>
      <c r="B29" s="12"/>
      <c r="C29" s="19" t="s">
        <v>44</v>
      </c>
      <c r="D29" s="14">
        <v>0</v>
      </c>
      <c r="E29" s="14">
        <v>6.6989999999999998</v>
      </c>
      <c r="F29" s="14">
        <v>6.6989999999999998</v>
      </c>
    </row>
    <row r="30" spans="1:6" ht="13.5" customHeight="1" x14ac:dyDescent="0.2">
      <c r="A30" s="9"/>
      <c r="B30" s="12"/>
      <c r="C30" s="19" t="s">
        <v>45</v>
      </c>
      <c r="D30" s="14">
        <v>0</v>
      </c>
      <c r="E30" s="14">
        <v>567.23734000000002</v>
      </c>
      <c r="F30" s="14">
        <v>567.23734000000002</v>
      </c>
    </row>
    <row r="31" spans="1:6" ht="42.75" customHeight="1" x14ac:dyDescent="0.2">
      <c r="A31" s="9"/>
      <c r="B31" s="20"/>
      <c r="C31" s="21" t="s">
        <v>46</v>
      </c>
      <c r="D31" s="14">
        <v>0</v>
      </c>
      <c r="E31" s="28">
        <v>5301.7885200000001</v>
      </c>
      <c r="F31" s="14">
        <v>0</v>
      </c>
    </row>
    <row r="32" spans="1:6" x14ac:dyDescent="0.2">
      <c r="A32" s="9">
        <v>1</v>
      </c>
      <c r="B32" s="12" t="s">
        <v>23</v>
      </c>
      <c r="C32" s="13" t="s">
        <v>24</v>
      </c>
      <c r="D32" s="14">
        <v>0</v>
      </c>
      <c r="E32" s="14">
        <f>E33+E42</f>
        <v>558.77831000000003</v>
      </c>
      <c r="F32" s="14">
        <v>558.77777000000003</v>
      </c>
    </row>
    <row r="33" spans="1:6" x14ac:dyDescent="0.2">
      <c r="A33" s="9">
        <v>1</v>
      </c>
      <c r="B33" s="12" t="s">
        <v>25</v>
      </c>
      <c r="C33" s="13" t="s">
        <v>26</v>
      </c>
      <c r="D33" s="14">
        <v>0</v>
      </c>
      <c r="E33" s="14">
        <f>SUM(E34:E41)</f>
        <v>467.37831</v>
      </c>
      <c r="F33" s="14">
        <v>467.37777000000006</v>
      </c>
    </row>
    <row r="34" spans="1:6" x14ac:dyDescent="0.2">
      <c r="A34" s="9"/>
      <c r="B34" s="12"/>
      <c r="C34" s="27" t="s">
        <v>49</v>
      </c>
      <c r="D34" s="14">
        <v>0</v>
      </c>
      <c r="E34" s="25">
        <v>34.889589999999998</v>
      </c>
      <c r="F34" s="25">
        <v>34.889589999999998</v>
      </c>
    </row>
    <row r="35" spans="1:6" x14ac:dyDescent="0.2">
      <c r="A35" s="9"/>
      <c r="B35" s="12"/>
      <c r="C35" s="27" t="s">
        <v>50</v>
      </c>
      <c r="D35" s="14">
        <v>0</v>
      </c>
      <c r="E35" s="25">
        <v>178.41300000000001</v>
      </c>
      <c r="F35" s="25">
        <v>178.41300000000001</v>
      </c>
    </row>
    <row r="36" spans="1:6" x14ac:dyDescent="0.2">
      <c r="A36" s="9"/>
      <c r="B36" s="12"/>
      <c r="C36" s="27" t="s">
        <v>51</v>
      </c>
      <c r="D36" s="14">
        <v>0</v>
      </c>
      <c r="E36" s="25">
        <v>113.49972</v>
      </c>
      <c r="F36" s="25">
        <v>113.49972</v>
      </c>
    </row>
    <row r="37" spans="1:6" x14ac:dyDescent="0.2">
      <c r="A37" s="9"/>
      <c r="B37" s="12"/>
      <c r="C37" s="27" t="s">
        <v>52</v>
      </c>
      <c r="D37" s="14">
        <v>0</v>
      </c>
      <c r="E37" s="25">
        <v>19.707999999999998</v>
      </c>
      <c r="F37" s="25">
        <v>19.707999999999998</v>
      </c>
    </row>
    <row r="38" spans="1:6" x14ac:dyDescent="0.2">
      <c r="A38" s="9"/>
      <c r="B38" s="12"/>
      <c r="C38" s="27" t="s">
        <v>48</v>
      </c>
      <c r="D38" s="14">
        <v>0</v>
      </c>
      <c r="E38" s="25">
        <v>48</v>
      </c>
      <c r="F38" s="25">
        <v>48</v>
      </c>
    </row>
    <row r="39" spans="1:6" x14ac:dyDescent="0.2">
      <c r="A39" s="9"/>
      <c r="B39" s="12"/>
      <c r="C39" s="27" t="s">
        <v>53</v>
      </c>
      <c r="D39" s="14">
        <v>0</v>
      </c>
      <c r="E39" s="25">
        <v>23.7</v>
      </c>
      <c r="F39" s="25">
        <v>23.7</v>
      </c>
    </row>
    <row r="40" spans="1:6" x14ac:dyDescent="0.2">
      <c r="A40" s="9"/>
      <c r="B40" s="12"/>
      <c r="C40" s="27" t="s">
        <v>54</v>
      </c>
      <c r="D40" s="14">
        <v>0</v>
      </c>
      <c r="E40" s="25">
        <v>21</v>
      </c>
      <c r="F40" s="25">
        <v>21</v>
      </c>
    </row>
    <row r="41" spans="1:6" x14ac:dyDescent="0.2">
      <c r="A41" s="9"/>
      <c r="B41" s="12"/>
      <c r="C41" s="27" t="s">
        <v>55</v>
      </c>
      <c r="D41" s="14">
        <v>0</v>
      </c>
      <c r="E41" s="25">
        <v>28.167999999999999</v>
      </c>
      <c r="F41" s="25">
        <v>28.167999999999999</v>
      </c>
    </row>
    <row r="42" spans="1:6" x14ac:dyDescent="0.2">
      <c r="A42" s="9">
        <v>1</v>
      </c>
      <c r="B42" s="12" t="s">
        <v>27</v>
      </c>
      <c r="C42" s="13" t="s">
        <v>28</v>
      </c>
      <c r="D42" s="14">
        <v>0</v>
      </c>
      <c r="E42" s="14">
        <f>SUM(E43:E48)</f>
        <v>91.4</v>
      </c>
      <c r="F42" s="14">
        <v>91.4</v>
      </c>
    </row>
    <row r="43" spans="1:6" x14ac:dyDescent="0.2">
      <c r="A43" s="9"/>
      <c r="B43" s="12"/>
      <c r="C43" s="27" t="s">
        <v>51</v>
      </c>
      <c r="D43" s="14">
        <v>0</v>
      </c>
      <c r="E43" s="25">
        <v>30</v>
      </c>
      <c r="F43" s="25">
        <v>30</v>
      </c>
    </row>
    <row r="44" spans="1:6" x14ac:dyDescent="0.2">
      <c r="A44" s="9"/>
      <c r="B44" s="12"/>
      <c r="C44" s="27" t="s">
        <v>56</v>
      </c>
      <c r="D44" s="14">
        <v>0</v>
      </c>
      <c r="E44" s="25">
        <v>23</v>
      </c>
      <c r="F44" s="25">
        <v>23</v>
      </c>
    </row>
    <row r="45" spans="1:6" x14ac:dyDescent="0.2">
      <c r="A45" s="9"/>
      <c r="B45" s="12"/>
      <c r="C45" s="27" t="s">
        <v>57</v>
      </c>
      <c r="D45" s="14">
        <v>0</v>
      </c>
      <c r="E45" s="25">
        <v>30</v>
      </c>
      <c r="F45" s="25">
        <v>30</v>
      </c>
    </row>
    <row r="46" spans="1:6" x14ac:dyDescent="0.2">
      <c r="A46" s="9"/>
      <c r="B46" s="12"/>
      <c r="C46" s="27" t="s">
        <v>58</v>
      </c>
      <c r="D46" s="14">
        <v>0</v>
      </c>
      <c r="E46" s="25">
        <v>2</v>
      </c>
      <c r="F46" s="25">
        <v>2</v>
      </c>
    </row>
    <row r="47" spans="1:6" x14ac:dyDescent="0.2">
      <c r="A47" s="9"/>
      <c r="B47" s="12"/>
      <c r="C47" s="27" t="s">
        <v>59</v>
      </c>
      <c r="D47" s="14">
        <v>0</v>
      </c>
      <c r="E47" s="25">
        <v>4.9000000000000004</v>
      </c>
      <c r="F47" s="25">
        <v>4.9000000000000004</v>
      </c>
    </row>
    <row r="48" spans="1:6" x14ac:dyDescent="0.2">
      <c r="A48" s="9"/>
      <c r="B48" s="12"/>
      <c r="C48" s="27" t="s">
        <v>60</v>
      </c>
      <c r="D48" s="14">
        <v>0</v>
      </c>
      <c r="E48" s="25">
        <v>1.5</v>
      </c>
      <c r="F48" s="25">
        <v>1.5</v>
      </c>
    </row>
    <row r="49" spans="1:6" x14ac:dyDescent="0.2">
      <c r="A49" s="9">
        <v>1</v>
      </c>
      <c r="B49" s="12" t="s">
        <v>29</v>
      </c>
      <c r="C49" s="13" t="s">
        <v>30</v>
      </c>
      <c r="D49" s="14">
        <v>0</v>
      </c>
      <c r="E49" s="14">
        <v>2177</v>
      </c>
      <c r="F49" s="14">
        <v>60.9</v>
      </c>
    </row>
    <row r="50" spans="1:6" ht="38.25" x14ac:dyDescent="0.2">
      <c r="A50" s="9">
        <v>1</v>
      </c>
      <c r="B50" s="12" t="s">
        <v>31</v>
      </c>
      <c r="C50" s="13" t="s">
        <v>32</v>
      </c>
      <c r="D50" s="14">
        <v>0</v>
      </c>
      <c r="E50" s="14">
        <v>2025</v>
      </c>
      <c r="F50" s="14">
        <v>0</v>
      </c>
    </row>
    <row r="51" spans="1:6" ht="25.5" x14ac:dyDescent="0.2">
      <c r="A51" s="9"/>
      <c r="B51" s="12"/>
      <c r="C51" s="13" t="s">
        <v>69</v>
      </c>
      <c r="D51" s="14">
        <v>0</v>
      </c>
      <c r="E51" s="14">
        <v>2025</v>
      </c>
      <c r="F51" s="14">
        <v>0</v>
      </c>
    </row>
    <row r="52" spans="1:6" x14ac:dyDescent="0.2">
      <c r="A52" s="9">
        <v>1</v>
      </c>
      <c r="B52" s="12" t="s">
        <v>33</v>
      </c>
      <c r="C52" s="13" t="s">
        <v>34</v>
      </c>
      <c r="D52" s="14">
        <v>0</v>
      </c>
      <c r="E52" s="14">
        <v>152</v>
      </c>
      <c r="F52" s="14">
        <v>60.9</v>
      </c>
    </row>
    <row r="53" spans="1:6" s="26" customFormat="1" x14ac:dyDescent="0.2">
      <c r="A53" s="22"/>
      <c r="B53" s="23"/>
      <c r="C53" s="24" t="s">
        <v>47</v>
      </c>
      <c r="D53" s="25">
        <v>0</v>
      </c>
      <c r="E53" s="25">
        <v>152</v>
      </c>
      <c r="F53" s="25">
        <v>60.9</v>
      </c>
    </row>
    <row r="54" spans="1:6" x14ac:dyDescent="0.2">
      <c r="A54" s="9">
        <v>1</v>
      </c>
      <c r="B54" s="12" t="s">
        <v>35</v>
      </c>
      <c r="C54" s="13" t="s">
        <v>36</v>
      </c>
      <c r="D54" s="14">
        <v>0</v>
      </c>
      <c r="E54" s="14">
        <f>E49+E32+E20+E14+E5</f>
        <v>11325.501770000001</v>
      </c>
      <c r="F54" s="14">
        <v>3220.2427100000004</v>
      </c>
    </row>
    <row r="56" spans="1:6" x14ac:dyDescent="0.2">
      <c r="B56" s="7"/>
      <c r="C56" s="5"/>
      <c r="D56" s="3"/>
      <c r="E56" s="3"/>
      <c r="F56" s="3"/>
    </row>
    <row r="64" spans="1:6" hidden="1" x14ac:dyDescent="0.2"/>
  </sheetData>
  <mergeCells count="1">
    <mergeCell ref="B2:F2"/>
  </mergeCells>
  <conditionalFormatting sqref="B5:B6 B10:B21 B54 B8 B32:B52">
    <cfRule type="expression" dxfId="166" priority="214" stopIfTrue="1">
      <formula>A5=1</formula>
    </cfRule>
    <cfRule type="expression" dxfId="165" priority="215" stopIfTrue="1">
      <formula>A5=2</formula>
    </cfRule>
    <cfRule type="expression" dxfId="164" priority="216" stopIfTrue="1">
      <formula>A5=3</formula>
    </cfRule>
  </conditionalFormatting>
  <conditionalFormatting sqref="C5:C6 C10 C12 C32:C33 C54 C8 C42 C49:C52 C14:C21">
    <cfRule type="expression" dxfId="163" priority="217" stopIfTrue="1">
      <formula>A5=1</formula>
    </cfRule>
    <cfRule type="expression" dxfId="162" priority="218" stopIfTrue="1">
      <formula>A5=2</formula>
    </cfRule>
    <cfRule type="expression" dxfId="161" priority="219" stopIfTrue="1">
      <formula>A5=3</formula>
    </cfRule>
  </conditionalFormatting>
  <conditionalFormatting sqref="D5:D6 D10:D21 D54 D8 D32:D52">
    <cfRule type="expression" dxfId="160" priority="220" stopIfTrue="1">
      <formula>A5=1</formula>
    </cfRule>
    <cfRule type="expression" dxfId="159" priority="221" stopIfTrue="1">
      <formula>A5=2</formula>
    </cfRule>
    <cfRule type="expression" dxfId="158" priority="222" stopIfTrue="1">
      <formula>A5=3</formula>
    </cfRule>
  </conditionalFormatting>
  <conditionalFormatting sqref="E5:E6 E32:E33 E10:E15 E54 E8 E42 E49:E52 E17 E19:E21">
    <cfRule type="expression" dxfId="157" priority="223" stopIfTrue="1">
      <formula>A5=1</formula>
    </cfRule>
    <cfRule type="expression" dxfId="156" priority="224" stopIfTrue="1">
      <formula>A5=2</formula>
    </cfRule>
    <cfRule type="expression" dxfId="155" priority="225" stopIfTrue="1">
      <formula>A5=3</formula>
    </cfRule>
  </conditionalFormatting>
  <conditionalFormatting sqref="F5:F6 F32:F33 F10:F21 F54 F8 F42 F49:F52">
    <cfRule type="expression" dxfId="154" priority="235" stopIfTrue="1">
      <formula>A5=1</formula>
    </cfRule>
    <cfRule type="expression" dxfId="153" priority="236" stopIfTrue="1">
      <formula>A5=2</formula>
    </cfRule>
    <cfRule type="expression" dxfId="152" priority="237" stopIfTrue="1">
      <formula>A5=3</formula>
    </cfRule>
  </conditionalFormatting>
  <conditionalFormatting sqref="B56:B65">
    <cfRule type="expression" dxfId="151" priority="166" stopIfTrue="1">
      <formula>A56=1</formula>
    </cfRule>
    <cfRule type="expression" dxfId="150" priority="167" stopIfTrue="1">
      <formula>A56=2</formula>
    </cfRule>
    <cfRule type="expression" dxfId="149" priority="168" stopIfTrue="1">
      <formula>A56=3</formula>
    </cfRule>
  </conditionalFormatting>
  <conditionalFormatting sqref="C56:C65">
    <cfRule type="expression" dxfId="148" priority="169" stopIfTrue="1">
      <formula>A56=1</formula>
    </cfRule>
    <cfRule type="expression" dxfId="147" priority="170" stopIfTrue="1">
      <formula>A56=2</formula>
    </cfRule>
    <cfRule type="expression" dxfId="146" priority="171" stopIfTrue="1">
      <formula>A56=3</formula>
    </cfRule>
  </conditionalFormatting>
  <conditionalFormatting sqref="D56:D65">
    <cfRule type="expression" dxfId="145" priority="172" stopIfTrue="1">
      <formula>A56=1</formula>
    </cfRule>
    <cfRule type="expression" dxfId="144" priority="173" stopIfTrue="1">
      <formula>A56=2</formula>
    </cfRule>
    <cfRule type="expression" dxfId="143" priority="174" stopIfTrue="1">
      <formula>A56=3</formula>
    </cfRule>
  </conditionalFormatting>
  <conditionalFormatting sqref="E56:E65">
    <cfRule type="expression" dxfId="142" priority="175" stopIfTrue="1">
      <formula>A56=1</formula>
    </cfRule>
    <cfRule type="expression" dxfId="141" priority="176" stopIfTrue="1">
      <formula>A56=2</formula>
    </cfRule>
    <cfRule type="expression" dxfId="140" priority="177" stopIfTrue="1">
      <formula>A56=3</formula>
    </cfRule>
  </conditionalFormatting>
  <conditionalFormatting sqref="F56:F65">
    <cfRule type="expression" dxfId="139" priority="187" stopIfTrue="1">
      <formula>A56=1</formula>
    </cfRule>
    <cfRule type="expression" dxfId="138" priority="188" stopIfTrue="1">
      <formula>A56=2</formula>
    </cfRule>
    <cfRule type="expression" dxfId="137" priority="189" stopIfTrue="1">
      <formula>A56=3</formula>
    </cfRule>
  </conditionalFormatting>
  <conditionalFormatting sqref="B7">
    <cfRule type="expression" dxfId="136" priority="154" stopIfTrue="1">
      <formula>A7=1</formula>
    </cfRule>
    <cfRule type="expression" dxfId="135" priority="155" stopIfTrue="1">
      <formula>A7=2</formula>
    </cfRule>
    <cfRule type="expression" dxfId="134" priority="156" stopIfTrue="1">
      <formula>A7=3</formula>
    </cfRule>
  </conditionalFormatting>
  <conditionalFormatting sqref="C7">
    <cfRule type="expression" dxfId="133" priority="157" stopIfTrue="1">
      <formula>A7=1</formula>
    </cfRule>
    <cfRule type="expression" dxfId="132" priority="158" stopIfTrue="1">
      <formula>A7=2</formula>
    </cfRule>
    <cfRule type="expression" dxfId="131" priority="159" stopIfTrue="1">
      <formula>A7=3</formula>
    </cfRule>
  </conditionalFormatting>
  <conditionalFormatting sqref="D7">
    <cfRule type="expression" dxfId="130" priority="160" stopIfTrue="1">
      <formula>A7=1</formula>
    </cfRule>
    <cfRule type="expression" dxfId="129" priority="161" stopIfTrue="1">
      <formula>A7=2</formula>
    </cfRule>
    <cfRule type="expression" dxfId="128" priority="162" stopIfTrue="1">
      <formula>A7=3</formula>
    </cfRule>
  </conditionalFormatting>
  <conditionalFormatting sqref="F7">
    <cfRule type="expression" dxfId="127" priority="163" stopIfTrue="1">
      <formula>A7=1</formula>
    </cfRule>
    <cfRule type="expression" dxfId="126" priority="164" stopIfTrue="1">
      <formula>A7=2</formula>
    </cfRule>
    <cfRule type="expression" dxfId="125" priority="165" stopIfTrue="1">
      <formula>A7=3</formula>
    </cfRule>
  </conditionalFormatting>
  <conditionalFormatting sqref="E7">
    <cfRule type="expression" dxfId="124" priority="151" stopIfTrue="1">
      <formula>XFD7=1</formula>
    </cfRule>
    <cfRule type="expression" dxfId="123" priority="152" stopIfTrue="1">
      <formula>XFD7=2</formula>
    </cfRule>
    <cfRule type="expression" dxfId="122" priority="153" stopIfTrue="1">
      <formula>XFD7=3</formula>
    </cfRule>
  </conditionalFormatting>
  <conditionalFormatting sqref="B9">
    <cfRule type="expression" dxfId="121" priority="139" stopIfTrue="1">
      <formula>A9=1</formula>
    </cfRule>
    <cfRule type="expression" dxfId="120" priority="140" stopIfTrue="1">
      <formula>A9=2</formula>
    </cfRule>
    <cfRule type="expression" dxfId="119" priority="141" stopIfTrue="1">
      <formula>A9=3</formula>
    </cfRule>
  </conditionalFormatting>
  <conditionalFormatting sqref="D9">
    <cfRule type="expression" dxfId="118" priority="142" stopIfTrue="1">
      <formula>A9=1</formula>
    </cfRule>
    <cfRule type="expression" dxfId="117" priority="143" stopIfTrue="1">
      <formula>A9=2</formula>
    </cfRule>
    <cfRule type="expression" dxfId="116" priority="144" stopIfTrue="1">
      <formula>A9=3</formula>
    </cfRule>
  </conditionalFormatting>
  <conditionalFormatting sqref="E9">
    <cfRule type="expression" dxfId="115" priority="145" stopIfTrue="1">
      <formula>A9=1</formula>
    </cfRule>
    <cfRule type="expression" dxfId="114" priority="146" stopIfTrue="1">
      <formula>A9=2</formula>
    </cfRule>
    <cfRule type="expression" dxfId="113" priority="147" stopIfTrue="1">
      <formula>A9=3</formula>
    </cfRule>
  </conditionalFormatting>
  <conditionalFormatting sqref="C9">
    <cfRule type="expression" dxfId="112" priority="138" stopIfTrue="1">
      <formula>A9=1</formula>
    </cfRule>
  </conditionalFormatting>
  <conditionalFormatting sqref="C13">
    <cfRule type="expression" dxfId="111" priority="109" stopIfTrue="1">
      <formula>A13=1</formula>
    </cfRule>
  </conditionalFormatting>
  <conditionalFormatting sqref="C11">
    <cfRule type="expression" dxfId="110" priority="106" stopIfTrue="1">
      <formula>A11=1</formula>
    </cfRule>
    <cfRule type="expression" dxfId="109" priority="107" stopIfTrue="1">
      <formula>A11=2</formula>
    </cfRule>
    <cfRule type="expression" dxfId="108" priority="108" stopIfTrue="1">
      <formula>A11=3</formula>
    </cfRule>
  </conditionalFormatting>
  <conditionalFormatting sqref="B22:B30">
    <cfRule type="expression" dxfId="107" priority="97" stopIfTrue="1">
      <formula>A22=1</formula>
    </cfRule>
    <cfRule type="expression" dxfId="106" priority="98" stopIfTrue="1">
      <formula>A22=2</formula>
    </cfRule>
    <cfRule type="expression" dxfId="105" priority="99" stopIfTrue="1">
      <formula>A22=3</formula>
    </cfRule>
  </conditionalFormatting>
  <conditionalFormatting sqref="C22:C23">
    <cfRule type="expression" dxfId="104" priority="100" stopIfTrue="1">
      <formula>A22=1</formula>
    </cfRule>
    <cfRule type="expression" dxfId="103" priority="101" stopIfTrue="1">
      <formula>A22=2</formula>
    </cfRule>
    <cfRule type="expression" dxfId="102" priority="102" stopIfTrue="1">
      <formula>A22=3</formula>
    </cfRule>
  </conditionalFormatting>
  <conditionalFormatting sqref="D22:D31">
    <cfRule type="expression" dxfId="101" priority="103" stopIfTrue="1">
      <formula>A22=1</formula>
    </cfRule>
    <cfRule type="expression" dxfId="100" priority="104" stopIfTrue="1">
      <formula>A22=2</formula>
    </cfRule>
    <cfRule type="expression" dxfId="99" priority="105" stopIfTrue="1">
      <formula>A22=3</formula>
    </cfRule>
  </conditionalFormatting>
  <conditionalFormatting sqref="E26 E28:F30 F31">
    <cfRule type="expression" dxfId="98" priority="91" stopIfTrue="1">
      <formula>XFD1048560=1</formula>
    </cfRule>
    <cfRule type="expression" dxfId="97" priority="92" stopIfTrue="1">
      <formula>XFD1048560=2</formula>
    </cfRule>
    <cfRule type="expression" dxfId="96" priority="93" stopIfTrue="1">
      <formula>XFD1048560=3</formula>
    </cfRule>
  </conditionalFormatting>
  <conditionalFormatting sqref="E22 E24:F25">
    <cfRule type="expression" dxfId="95" priority="94" stopIfTrue="1">
      <formula>XFD1048560=1</formula>
    </cfRule>
    <cfRule type="expression" dxfId="94" priority="95" stopIfTrue="1">
      <formula>XFD1048560=2</formula>
    </cfRule>
    <cfRule type="expression" dxfId="93" priority="96" stopIfTrue="1">
      <formula>XFD1048560=3</formula>
    </cfRule>
  </conditionalFormatting>
  <conditionalFormatting sqref="E22 E24:E26 E28:E30">
    <cfRule type="expression" dxfId="92" priority="88" stopIfTrue="1">
      <formula>#REF!=1</formula>
    </cfRule>
    <cfRule type="expression" dxfId="91" priority="89" stopIfTrue="1">
      <formula>#REF!=2</formula>
    </cfRule>
    <cfRule type="expression" dxfId="90" priority="90" stopIfTrue="1">
      <formula>#REF!=3</formula>
    </cfRule>
  </conditionalFormatting>
  <conditionalFormatting sqref="E23">
    <cfRule type="expression" dxfId="89" priority="85" stopIfTrue="1">
      <formula>XFD1048562=1</formula>
    </cfRule>
    <cfRule type="expression" dxfId="88" priority="86" stopIfTrue="1">
      <formula>XFD1048562=2</formula>
    </cfRule>
    <cfRule type="expression" dxfId="87" priority="87" stopIfTrue="1">
      <formula>XFD1048562=3</formula>
    </cfRule>
  </conditionalFormatting>
  <conditionalFormatting sqref="E23">
    <cfRule type="expression" dxfId="86" priority="82" stopIfTrue="1">
      <formula>#REF!=1</formula>
    </cfRule>
    <cfRule type="expression" dxfId="85" priority="83" stopIfTrue="1">
      <formula>#REF!=2</formula>
    </cfRule>
    <cfRule type="expression" dxfId="84" priority="84" stopIfTrue="1">
      <formula>#REF!=3</formula>
    </cfRule>
  </conditionalFormatting>
  <conditionalFormatting sqref="E27">
    <cfRule type="expression" dxfId="83" priority="76" stopIfTrue="1">
      <formula>#REF!=1</formula>
    </cfRule>
    <cfRule type="expression" dxfId="82" priority="77" stopIfTrue="1">
      <formula>#REF!=2</formula>
    </cfRule>
    <cfRule type="expression" dxfId="81" priority="78" stopIfTrue="1">
      <formula>#REF!=3</formula>
    </cfRule>
  </conditionalFormatting>
  <conditionalFormatting sqref="E27">
    <cfRule type="expression" dxfId="80" priority="79" stopIfTrue="1">
      <formula>XFD1048562=1</formula>
    </cfRule>
    <cfRule type="expression" dxfId="79" priority="80" stopIfTrue="1">
      <formula>XFD1048562=2</formula>
    </cfRule>
    <cfRule type="expression" dxfId="78" priority="81" stopIfTrue="1">
      <formula>XFD1048562=3</formula>
    </cfRule>
  </conditionalFormatting>
  <conditionalFormatting sqref="F26">
    <cfRule type="expression" dxfId="77" priority="70" stopIfTrue="1">
      <formula>A1048560=1</formula>
    </cfRule>
    <cfRule type="expression" dxfId="76" priority="71" stopIfTrue="1">
      <formula>A1048560=2</formula>
    </cfRule>
    <cfRule type="expression" dxfId="75" priority="72" stopIfTrue="1">
      <formula>A1048560=3</formula>
    </cfRule>
  </conditionalFormatting>
  <conditionalFormatting sqref="F22">
    <cfRule type="expression" dxfId="74" priority="73" stopIfTrue="1">
      <formula>A1048560=1</formula>
    </cfRule>
    <cfRule type="expression" dxfId="73" priority="74" stopIfTrue="1">
      <formula>A1048560=2</formula>
    </cfRule>
    <cfRule type="expression" dxfId="72" priority="75" stopIfTrue="1">
      <formula>A1048560=3</formula>
    </cfRule>
  </conditionalFormatting>
  <conditionalFormatting sqref="F22 F24:F26 F28:F31">
    <cfRule type="expression" dxfId="71" priority="67" stopIfTrue="1">
      <formula>#REF!=1</formula>
    </cfRule>
    <cfRule type="expression" dxfId="70" priority="68" stopIfTrue="1">
      <formula>#REF!=2</formula>
    </cfRule>
    <cfRule type="expression" dxfId="69" priority="69" stopIfTrue="1">
      <formula>#REF!=3</formula>
    </cfRule>
  </conditionalFormatting>
  <conditionalFormatting sqref="F23">
    <cfRule type="expression" dxfId="68" priority="64" stopIfTrue="1">
      <formula>A1048562=1</formula>
    </cfRule>
    <cfRule type="expression" dxfId="67" priority="65" stopIfTrue="1">
      <formula>A1048562=2</formula>
    </cfRule>
    <cfRule type="expression" dxfId="66" priority="66" stopIfTrue="1">
      <formula>A1048562=3</formula>
    </cfRule>
  </conditionalFormatting>
  <conditionalFormatting sqref="F23">
    <cfRule type="expression" dxfId="65" priority="61" stopIfTrue="1">
      <formula>#REF!=1</formula>
    </cfRule>
    <cfRule type="expression" dxfId="64" priority="62" stopIfTrue="1">
      <formula>#REF!=2</formula>
    </cfRule>
    <cfRule type="expression" dxfId="63" priority="63" stopIfTrue="1">
      <formula>#REF!=3</formula>
    </cfRule>
  </conditionalFormatting>
  <conditionalFormatting sqref="F27">
    <cfRule type="expression" dxfId="62" priority="55" stopIfTrue="1">
      <formula>#REF!=1</formula>
    </cfRule>
    <cfRule type="expression" dxfId="61" priority="56" stopIfTrue="1">
      <formula>#REF!=2</formula>
    </cfRule>
    <cfRule type="expression" dxfId="60" priority="57" stopIfTrue="1">
      <formula>#REF!=3</formula>
    </cfRule>
  </conditionalFormatting>
  <conditionalFormatting sqref="F27">
    <cfRule type="expression" dxfId="59" priority="58" stopIfTrue="1">
      <formula>A1048562=1</formula>
    </cfRule>
    <cfRule type="expression" dxfId="58" priority="59" stopIfTrue="1">
      <formula>A1048562=2</formula>
    </cfRule>
    <cfRule type="expression" dxfId="57" priority="60" stopIfTrue="1">
      <formula>A1048562=3</formula>
    </cfRule>
  </conditionalFormatting>
  <conditionalFormatting sqref="B31">
    <cfRule type="expression" dxfId="56" priority="49" stopIfTrue="1">
      <formula>#REF!=2</formula>
    </cfRule>
    <cfRule type="expression" dxfId="55" priority="50" stopIfTrue="1">
      <formula>#REF!=3</formula>
    </cfRule>
  </conditionalFormatting>
  <conditionalFormatting sqref="B31">
    <cfRule type="expression" dxfId="54" priority="51" stopIfTrue="1">
      <formula>A1048565=1</formula>
    </cfRule>
    <cfRule type="expression" dxfId="53" priority="54" stopIfTrue="1">
      <formula>A1048539=1</formula>
    </cfRule>
  </conditionalFormatting>
  <conditionalFormatting sqref="B31">
    <cfRule type="expression" dxfId="52" priority="52" stopIfTrue="1">
      <formula>A1048554=2</formula>
    </cfRule>
    <cfRule type="expression" dxfId="51" priority="53" stopIfTrue="1">
      <formula>A1048554=3</formula>
    </cfRule>
  </conditionalFormatting>
  <conditionalFormatting sqref="B53">
    <cfRule type="expression" dxfId="50" priority="28" stopIfTrue="1">
      <formula>A53=1</formula>
    </cfRule>
    <cfRule type="expression" dxfId="49" priority="29" stopIfTrue="1">
      <formula>A53=2</formula>
    </cfRule>
    <cfRule type="expression" dxfId="48" priority="30" stopIfTrue="1">
      <formula>A53=3</formula>
    </cfRule>
  </conditionalFormatting>
  <conditionalFormatting sqref="C53">
    <cfRule type="expression" dxfId="47" priority="31" stopIfTrue="1">
      <formula>A53=1</formula>
    </cfRule>
    <cfRule type="expression" dxfId="46" priority="32" stopIfTrue="1">
      <formula>A53=2</formula>
    </cfRule>
    <cfRule type="expression" dxfId="45" priority="33" stopIfTrue="1">
      <formula>A53=3</formula>
    </cfRule>
  </conditionalFormatting>
  <conditionalFormatting sqref="D53">
    <cfRule type="expression" dxfId="44" priority="34" stopIfTrue="1">
      <formula>A53=1</formula>
    </cfRule>
    <cfRule type="expression" dxfId="43" priority="35" stopIfTrue="1">
      <formula>A53=2</formula>
    </cfRule>
    <cfRule type="expression" dxfId="42" priority="36" stopIfTrue="1">
      <formula>A53=3</formula>
    </cfRule>
  </conditionalFormatting>
  <conditionalFormatting sqref="E53">
    <cfRule type="expression" dxfId="41" priority="37" stopIfTrue="1">
      <formula>A53=1</formula>
    </cfRule>
    <cfRule type="expression" dxfId="40" priority="38" stopIfTrue="1">
      <formula>A53=2</formula>
    </cfRule>
    <cfRule type="expression" dxfId="39" priority="39" stopIfTrue="1">
      <formula>A53=3</formula>
    </cfRule>
  </conditionalFormatting>
  <conditionalFormatting sqref="F53">
    <cfRule type="expression" dxfId="38" priority="40" stopIfTrue="1">
      <formula>A53=1</formula>
    </cfRule>
    <cfRule type="expression" dxfId="37" priority="41" stopIfTrue="1">
      <formula>A53=2</formula>
    </cfRule>
    <cfRule type="expression" dxfId="36" priority="42" stopIfTrue="1">
      <formula>A53=3</formula>
    </cfRule>
  </conditionalFormatting>
  <conditionalFormatting sqref="F9">
    <cfRule type="expression" dxfId="35" priority="25" stopIfTrue="1">
      <formula>A9=1</formula>
    </cfRule>
    <cfRule type="expression" dxfId="34" priority="26" stopIfTrue="1">
      <formula>A9=2</formula>
    </cfRule>
    <cfRule type="expression" dxfId="33" priority="27" stopIfTrue="1">
      <formula>A9=3</formula>
    </cfRule>
  </conditionalFormatting>
  <conditionalFormatting sqref="C34:C41">
    <cfRule type="expression" dxfId="32" priority="22" stopIfTrue="1">
      <formula>A34=1</formula>
    </cfRule>
    <cfRule type="expression" dxfId="31" priority="23" stopIfTrue="1">
      <formula>A34=2</formula>
    </cfRule>
    <cfRule type="expression" dxfId="30" priority="24" stopIfTrue="1">
      <formula>A34=3</formula>
    </cfRule>
  </conditionalFormatting>
  <conditionalFormatting sqref="F34:F41">
    <cfRule type="expression" dxfId="29" priority="19" stopIfTrue="1">
      <formula>A34=1</formula>
    </cfRule>
    <cfRule type="expression" dxfId="28" priority="20" stopIfTrue="1">
      <formula>A34=2</formula>
    </cfRule>
    <cfRule type="expression" dxfId="27" priority="21" stopIfTrue="1">
      <formula>A34=3</formula>
    </cfRule>
  </conditionalFormatting>
  <conditionalFormatting sqref="E34:E41">
    <cfRule type="expression" dxfId="26" priority="16" stopIfTrue="1">
      <formula>XFD34=1</formula>
    </cfRule>
    <cfRule type="expression" dxfId="25" priority="17" stopIfTrue="1">
      <formula>XFD34=2</formula>
    </cfRule>
    <cfRule type="expression" dxfId="24" priority="18" stopIfTrue="1">
      <formula>XFD34=3</formula>
    </cfRule>
  </conditionalFormatting>
  <conditionalFormatting sqref="C43:C48">
    <cfRule type="expression" dxfId="23" priority="13" stopIfTrue="1">
      <formula>A43=1</formula>
    </cfRule>
    <cfRule type="expression" dxfId="22" priority="14" stopIfTrue="1">
      <formula>A43=2</formula>
    </cfRule>
    <cfRule type="expression" dxfId="21" priority="15" stopIfTrue="1">
      <formula>A43=3</formula>
    </cfRule>
  </conditionalFormatting>
  <conditionalFormatting sqref="F43:F48">
    <cfRule type="expression" dxfId="20" priority="10" stopIfTrue="1">
      <formula>A43=1</formula>
    </cfRule>
    <cfRule type="expression" dxfId="19" priority="11" stopIfTrue="1">
      <formula>A43=2</formula>
    </cfRule>
    <cfRule type="expression" dxfId="18" priority="12" stopIfTrue="1">
      <formula>A43=3</formula>
    </cfRule>
  </conditionalFormatting>
  <conditionalFormatting sqref="E43:E48">
    <cfRule type="expression" dxfId="17" priority="7" stopIfTrue="1">
      <formula>XFD43=1</formula>
    </cfRule>
    <cfRule type="expression" dxfId="16" priority="8" stopIfTrue="1">
      <formula>XFD43=2</formula>
    </cfRule>
    <cfRule type="expression" dxfId="15" priority="9" stopIfTrue="1">
      <formula>XFD43=3</formula>
    </cfRule>
  </conditionalFormatting>
  <conditionalFormatting sqref="E16">
    <cfRule type="expression" dxfId="11" priority="4" stopIfTrue="1">
      <formula>XFD16=1</formula>
    </cfRule>
    <cfRule type="expression" dxfId="10" priority="5" stopIfTrue="1">
      <formula>XFD16=2</formula>
    </cfRule>
    <cfRule type="expression" dxfId="9" priority="6" stopIfTrue="1">
      <formula>XFD16=3</formula>
    </cfRule>
  </conditionalFormatting>
  <conditionalFormatting sqref="E18">
    <cfRule type="expression" dxfId="5" priority="1" stopIfTrue="1">
      <formula>XFD18=1</formula>
    </cfRule>
    <cfRule type="expression" dxfId="4" priority="2" stopIfTrue="1">
      <formula>XFD18=2</formula>
    </cfRule>
    <cfRule type="expression" dxfId="3" priority="3" stopIfTrue="1">
      <formula>XFD18=3</formula>
    </cfRule>
  </conditionalFormatting>
  <pageMargins left="0.31496062992125984" right="0.31496062992125984" top="0.39370078740157483" bottom="0.39370078740157483" header="0" footer="0"/>
  <pageSetup paperSize="9" scale="92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2024-04-09T06:48:28Z</cp:lastPrinted>
  <dcterms:created xsi:type="dcterms:W3CDTF">2024-04-01T08:02:17Z</dcterms:created>
  <dcterms:modified xsi:type="dcterms:W3CDTF">2024-04-09T06:48:35Z</dcterms:modified>
</cp:coreProperties>
</file>